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21275_SR315Survey\5.0 Design (Work) Phase\DEL\110797\Design\Roadway\EngData\"/>
    </mc:Choice>
  </mc:AlternateContent>
  <xr:revisionPtr revIDLastSave="0" documentId="13_ncr:1_{26BBA042-601B-4303-AE4C-D72BB880FBEA}" xr6:coauthVersionLast="36" xr6:coauthVersionMax="36" xr10:uidLastSave="{00000000-0000-0000-0000-000000000000}"/>
  <bookViews>
    <workbookView xWindow="0" yWindow="0" windowWidth="28800" windowHeight="12435" tabRatio="733" xr2:uid="{00000000-000D-0000-FFFF-FFFF00000000}"/>
  </bookViews>
  <sheets>
    <sheet name="DEL-42-1.41" sheetId="8" r:id="rId1"/>
  </sheets>
  <definedNames>
    <definedName name="_xlnm.Print_Area" localSheetId="0">'DEL-42-1.41'!$A$1:$Y$26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1" i="8" l="1"/>
  <c r="S25" i="8" l="1"/>
  <c r="W11" i="8" l="1"/>
  <c r="R25" i="8" l="1"/>
  <c r="T25" i="8"/>
  <c r="U25" i="8"/>
  <c r="V25" i="8"/>
  <c r="W25" i="8"/>
  <c r="X25" i="8"/>
  <c r="Y25" i="8"/>
  <c r="Q25" i="8"/>
  <c r="F11" i="8" l="1"/>
  <c r="P11" i="8" l="1"/>
  <c r="X11" i="8" s="1"/>
  <c r="T11" i="8"/>
  <c r="N11" i="8"/>
  <c r="M11" i="8"/>
  <c r="O11" i="8"/>
  <c r="U11" i="8" l="1"/>
  <c r="R11" i="8"/>
  <c r="V11" i="8"/>
  <c r="Q11" i="8"/>
  <c r="Y11" i="8"/>
</calcChain>
</file>

<file path=xl/sharedStrings.xml><?xml version="1.0" encoding="utf-8"?>
<sst xmlns="http://schemas.openxmlformats.org/spreadsheetml/2006/main" count="39" uniqueCount="34">
  <si>
    <t>SIDE</t>
  </si>
  <si>
    <t>LENGTH</t>
  </si>
  <si>
    <t>A=LxW</t>
  </si>
  <si>
    <t>RT</t>
  </si>
  <si>
    <t>L (FT)</t>
  </si>
  <si>
    <t>W (FT)</t>
  </si>
  <si>
    <t>A (SF)</t>
  </si>
  <si>
    <t>STATION RANGE</t>
  </si>
  <si>
    <t>TO</t>
  </si>
  <si>
    <t>ROUTE</t>
  </si>
  <si>
    <t>CY</t>
  </si>
  <si>
    <t>SY</t>
  </si>
  <si>
    <t>PROOF ROLLING</t>
  </si>
  <si>
    <t>HOUR</t>
  </si>
  <si>
    <t>GAL</t>
  </si>
  <si>
    <t>AVERAGE WIDTH</t>
  </si>
  <si>
    <t>SURFACE AREA</t>
  </si>
  <si>
    <t>ASPHALT CONCRETE BASE, PG64-22</t>
  </si>
  <si>
    <t>TOTALS CARRIED TO GENERAL SUMMARY</t>
  </si>
  <si>
    <t>EDGE COURSE AREAS</t>
  </si>
  <si>
    <t>PAVEMENT PLANING, ASPHALT CONCRETE (1.5")</t>
  </si>
  <si>
    <t>SAFETY EDGE</t>
  </si>
  <si>
    <t>NON-TRACKING TACK COAT</t>
  </si>
  <si>
    <t>PAVEMENT CALCULATIONS</t>
  </si>
  <si>
    <t>4" BEYOND
(SF)</t>
  </si>
  <si>
    <t>16" BEYOND
(SF)</t>
  </si>
  <si>
    <t>10" BEYOND
(SF)</t>
  </si>
  <si>
    <t>ASPHALT CONCRETE INTERMEDIATE COURSE, 19MM,
TYPE A (446)</t>
  </si>
  <si>
    <t>US 23 RIGHT TURN LANE + PAVED SHOULDER</t>
  </si>
  <si>
    <t>SUBGRADE 
COMPACTION</t>
  </si>
  <si>
    <t>ASPHALT CONCRETE SURFACE COURSE, 12.5MM, TYPE A (446), AS PER PLAN,
PG76-22M</t>
  </si>
  <si>
    <t>MILE</t>
  </si>
  <si>
    <t>PREPARING
SUBGRADE FOR
SHOULDER
PAVING</t>
  </si>
  <si>
    <t>AGGREGATE BASE,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</si>
</sst>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400]h:mm:ss\ AM/PM"/>
    <numFmt numFmtId="165" formatCode="###\+##.00"/>
    <numFmt numFmtId="166" formatCode="000\+00"/>
    <numFmt numFmtId="167" formatCode="00\+00"/>
    <numFmt numFmtId="168" formatCode="00\+00.00"/>
    <numFmt numFmtId="169" formatCode="000\+00.00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Fill="1"/>
    <xf numFmtId="0" fontId="1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167" fontId="1" fillId="0" borderId="1" xfId="0" applyNumberFormat="1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169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7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/>
    </xf>
    <xf numFmtId="167" fontId="1" fillId="0" borderId="2" xfId="0" applyNumberFormat="1" applyFont="1" applyFill="1" applyBorder="1" applyAlignment="1">
      <alignment horizontal="center"/>
    </xf>
    <xf numFmtId="168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169" fontId="1" fillId="0" borderId="2" xfId="0" applyNumberFormat="1" applyFont="1" applyFill="1" applyBorder="1" applyAlignment="1">
      <alignment horizontal="center"/>
    </xf>
    <xf numFmtId="167" fontId="1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168" fontId="1" fillId="0" borderId="18" xfId="0" applyNumberFormat="1" applyFont="1" applyFill="1" applyBorder="1" applyAlignment="1">
      <alignment horizontal="center"/>
    </xf>
    <xf numFmtId="0" fontId="1" fillId="0" borderId="19" xfId="0" applyNumberFormat="1" applyFont="1" applyFill="1" applyBorder="1" applyAlignment="1">
      <alignment horizontal="center"/>
    </xf>
    <xf numFmtId="168" fontId="1" fillId="0" borderId="19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6" xfId="0" applyFont="1" applyFill="1" applyBorder="1" applyAlignment="1">
      <alignment horizontal="center" vertical="center" textRotation="90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textRotation="90" wrapText="1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1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 textRotation="90"/>
    </xf>
    <xf numFmtId="164" fontId="3" fillId="0" borderId="1" xfId="0" applyNumberFormat="1" applyFont="1" applyFill="1" applyBorder="1" applyAlignment="1">
      <alignment horizontal="center" vertical="center" textRotation="90"/>
    </xf>
    <xf numFmtId="164" fontId="3" fillId="0" borderId="16" xfId="0" applyNumberFormat="1" applyFont="1" applyFill="1" applyBorder="1" applyAlignment="1">
      <alignment horizontal="center" vertical="center" textRotation="90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Z26"/>
  <sheetViews>
    <sheetView tabSelected="1" view="pageBreakPreview" zoomScaleNormal="75" zoomScaleSheetLayoutView="100" workbookViewId="0">
      <pane ySplit="10" topLeftCell="A11" activePane="bottomLeft" state="frozen"/>
      <selection pane="bottomLeft" sqref="A1:Y26"/>
    </sheetView>
  </sheetViews>
  <sheetFormatPr defaultColWidth="9.140625" defaultRowHeight="12.75" x14ac:dyDescent="0.2"/>
  <cols>
    <col min="1" max="1" width="9.7109375" style="3" customWidth="1"/>
    <col min="2" max="2" width="4.7109375" style="2" customWidth="1"/>
    <col min="3" max="3" width="9.7109375" style="3" customWidth="1"/>
    <col min="4" max="4" width="44.7109375" style="2" customWidth="1"/>
    <col min="5" max="5" width="6.7109375" style="2" customWidth="1"/>
    <col min="6" max="12" width="3.7109375" style="2" customWidth="1"/>
    <col min="13" max="16" width="8.7109375" style="2" customWidth="1"/>
    <col min="17" max="23" width="10.7109375" style="2" customWidth="1"/>
    <col min="24" max="24" width="12.7109375" style="2" customWidth="1"/>
    <col min="25" max="25" width="10.7109375" style="2" customWidth="1"/>
    <col min="26" max="16384" width="9.140625" style="2"/>
  </cols>
  <sheetData>
    <row r="1" spans="1:26" ht="20.100000000000001" customHeight="1" thickTop="1" thickBot="1" x14ac:dyDescent="0.25">
      <c r="A1" s="63" t="s">
        <v>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5"/>
    </row>
    <row r="2" spans="1:26" ht="15" customHeight="1" x14ac:dyDescent="0.2">
      <c r="A2" s="48" t="s">
        <v>7</v>
      </c>
      <c r="B2" s="49"/>
      <c r="C2" s="49"/>
      <c r="D2" s="66" t="s">
        <v>9</v>
      </c>
      <c r="E2" s="71" t="s">
        <v>0</v>
      </c>
      <c r="F2" s="42" t="s">
        <v>1</v>
      </c>
      <c r="G2" s="42" t="s">
        <v>4</v>
      </c>
      <c r="H2" s="42" t="s">
        <v>15</v>
      </c>
      <c r="I2" s="42" t="s">
        <v>5</v>
      </c>
      <c r="J2" s="42" t="s">
        <v>16</v>
      </c>
      <c r="K2" s="42" t="s">
        <v>6</v>
      </c>
      <c r="L2" s="42" t="s">
        <v>2</v>
      </c>
      <c r="M2" s="74" t="s">
        <v>19</v>
      </c>
      <c r="N2" s="74"/>
      <c r="O2" s="74"/>
      <c r="P2" s="74"/>
      <c r="Q2" s="28">
        <v>204</v>
      </c>
      <c r="R2" s="28">
        <v>204</v>
      </c>
      <c r="S2" s="28">
        <v>209</v>
      </c>
      <c r="T2" s="28">
        <v>254</v>
      </c>
      <c r="U2" s="28">
        <v>301</v>
      </c>
      <c r="V2" s="28">
        <v>304</v>
      </c>
      <c r="W2" s="28">
        <v>407</v>
      </c>
      <c r="X2" s="28">
        <v>442</v>
      </c>
      <c r="Y2" s="29">
        <v>442</v>
      </c>
    </row>
    <row r="3" spans="1:26" ht="15.95" customHeight="1" x14ac:dyDescent="0.2">
      <c r="A3" s="69"/>
      <c r="B3" s="70"/>
      <c r="C3" s="70"/>
      <c r="D3" s="67"/>
      <c r="E3" s="72"/>
      <c r="F3" s="43"/>
      <c r="G3" s="43"/>
      <c r="H3" s="43"/>
      <c r="I3" s="43"/>
      <c r="J3" s="43"/>
      <c r="K3" s="43"/>
      <c r="L3" s="43"/>
      <c r="M3" s="75"/>
      <c r="N3" s="75"/>
      <c r="O3" s="75"/>
      <c r="P3" s="75"/>
      <c r="Q3" s="60" t="s">
        <v>29</v>
      </c>
      <c r="R3" s="60" t="s">
        <v>12</v>
      </c>
      <c r="S3" s="60" t="s">
        <v>32</v>
      </c>
      <c r="T3" s="60" t="s">
        <v>20</v>
      </c>
      <c r="U3" s="60" t="s">
        <v>17</v>
      </c>
      <c r="V3" s="60" t="s">
        <v>33</v>
      </c>
      <c r="W3" s="60" t="s">
        <v>22</v>
      </c>
      <c r="X3" s="60" t="s">
        <v>30</v>
      </c>
      <c r="Y3" s="55" t="s">
        <v>27</v>
      </c>
    </row>
    <row r="4" spans="1:26" ht="15.95" customHeight="1" x14ac:dyDescent="0.2">
      <c r="A4" s="69"/>
      <c r="B4" s="70"/>
      <c r="C4" s="70"/>
      <c r="D4" s="67"/>
      <c r="E4" s="72"/>
      <c r="F4" s="43"/>
      <c r="G4" s="43"/>
      <c r="H4" s="43"/>
      <c r="I4" s="43"/>
      <c r="J4" s="43"/>
      <c r="K4" s="43"/>
      <c r="L4" s="43"/>
      <c r="M4" s="58" t="s">
        <v>24</v>
      </c>
      <c r="N4" s="58" t="s">
        <v>26</v>
      </c>
      <c r="O4" s="58" t="s">
        <v>25</v>
      </c>
      <c r="P4" s="58" t="s">
        <v>21</v>
      </c>
      <c r="Q4" s="60"/>
      <c r="R4" s="60"/>
      <c r="S4" s="60"/>
      <c r="T4" s="60"/>
      <c r="U4" s="60"/>
      <c r="V4" s="60"/>
      <c r="W4" s="60"/>
      <c r="X4" s="60"/>
      <c r="Y4" s="55"/>
    </row>
    <row r="5" spans="1:26" ht="15.95" customHeight="1" x14ac:dyDescent="0.2">
      <c r="A5" s="69"/>
      <c r="B5" s="70"/>
      <c r="C5" s="70"/>
      <c r="D5" s="67"/>
      <c r="E5" s="72"/>
      <c r="F5" s="43"/>
      <c r="G5" s="43"/>
      <c r="H5" s="43"/>
      <c r="I5" s="43"/>
      <c r="J5" s="43"/>
      <c r="K5" s="43"/>
      <c r="L5" s="43"/>
      <c r="M5" s="43"/>
      <c r="N5" s="58"/>
      <c r="O5" s="58"/>
      <c r="P5" s="58"/>
      <c r="Q5" s="60"/>
      <c r="R5" s="60"/>
      <c r="S5" s="60"/>
      <c r="T5" s="60"/>
      <c r="U5" s="60"/>
      <c r="V5" s="60"/>
      <c r="W5" s="60"/>
      <c r="X5" s="60"/>
      <c r="Y5" s="55"/>
      <c r="Z5" s="4"/>
    </row>
    <row r="6" spans="1:26" ht="15.95" customHeight="1" x14ac:dyDescent="0.2">
      <c r="A6" s="69"/>
      <c r="B6" s="70"/>
      <c r="C6" s="70"/>
      <c r="D6" s="67"/>
      <c r="E6" s="72"/>
      <c r="F6" s="43"/>
      <c r="G6" s="43"/>
      <c r="H6" s="43"/>
      <c r="I6" s="43"/>
      <c r="J6" s="43"/>
      <c r="K6" s="43"/>
      <c r="L6" s="43"/>
      <c r="M6" s="43"/>
      <c r="N6" s="58"/>
      <c r="O6" s="58"/>
      <c r="P6" s="58"/>
      <c r="Q6" s="60"/>
      <c r="R6" s="60"/>
      <c r="S6" s="60"/>
      <c r="T6" s="60"/>
      <c r="U6" s="60"/>
      <c r="V6" s="60"/>
      <c r="W6" s="60"/>
      <c r="X6" s="60"/>
      <c r="Y6" s="55"/>
      <c r="Z6" s="4"/>
    </row>
    <row r="7" spans="1:26" ht="15.95" customHeight="1" x14ac:dyDescent="0.2">
      <c r="A7" s="69"/>
      <c r="B7" s="70"/>
      <c r="C7" s="70"/>
      <c r="D7" s="67"/>
      <c r="E7" s="72"/>
      <c r="F7" s="43"/>
      <c r="G7" s="43"/>
      <c r="H7" s="43"/>
      <c r="I7" s="43"/>
      <c r="J7" s="43"/>
      <c r="K7" s="43"/>
      <c r="L7" s="43"/>
      <c r="M7" s="43"/>
      <c r="N7" s="58"/>
      <c r="O7" s="58"/>
      <c r="P7" s="58"/>
      <c r="Q7" s="60"/>
      <c r="R7" s="60"/>
      <c r="S7" s="60"/>
      <c r="T7" s="60"/>
      <c r="U7" s="60"/>
      <c r="V7" s="60"/>
      <c r="W7" s="60"/>
      <c r="X7" s="60"/>
      <c r="Y7" s="55"/>
      <c r="Z7" s="4"/>
    </row>
    <row r="8" spans="1:26" ht="15.95" customHeight="1" x14ac:dyDescent="0.2">
      <c r="A8" s="69"/>
      <c r="B8" s="70"/>
      <c r="C8" s="70"/>
      <c r="D8" s="67"/>
      <c r="E8" s="72"/>
      <c r="F8" s="43"/>
      <c r="G8" s="43"/>
      <c r="H8" s="43"/>
      <c r="I8" s="43"/>
      <c r="J8" s="43"/>
      <c r="K8" s="43"/>
      <c r="L8" s="43"/>
      <c r="M8" s="43"/>
      <c r="N8" s="58"/>
      <c r="O8" s="58"/>
      <c r="P8" s="58"/>
      <c r="Q8" s="60"/>
      <c r="R8" s="60"/>
      <c r="S8" s="60"/>
      <c r="T8" s="60"/>
      <c r="U8" s="60"/>
      <c r="V8" s="60"/>
      <c r="W8" s="60"/>
      <c r="X8" s="60"/>
      <c r="Y8" s="55"/>
      <c r="Z8" s="4"/>
    </row>
    <row r="9" spans="1:26" ht="15.95" customHeight="1" x14ac:dyDescent="0.2">
      <c r="A9" s="69"/>
      <c r="B9" s="70"/>
      <c r="C9" s="70"/>
      <c r="D9" s="67"/>
      <c r="E9" s="72"/>
      <c r="F9" s="43"/>
      <c r="G9" s="43"/>
      <c r="H9" s="43"/>
      <c r="I9" s="43"/>
      <c r="J9" s="43"/>
      <c r="K9" s="43"/>
      <c r="L9" s="43"/>
      <c r="M9" s="43"/>
      <c r="N9" s="58"/>
      <c r="O9" s="58"/>
      <c r="P9" s="58"/>
      <c r="Q9" s="60"/>
      <c r="R9" s="60"/>
      <c r="S9" s="60"/>
      <c r="T9" s="60"/>
      <c r="U9" s="60"/>
      <c r="V9" s="60"/>
      <c r="W9" s="60"/>
      <c r="X9" s="60"/>
      <c r="Y9" s="55"/>
      <c r="Z9" s="4"/>
    </row>
    <row r="10" spans="1:26" s="1" customFormat="1" ht="12.75" customHeight="1" thickBot="1" x14ac:dyDescent="0.25">
      <c r="A10" s="50"/>
      <c r="B10" s="51"/>
      <c r="C10" s="51"/>
      <c r="D10" s="68"/>
      <c r="E10" s="73"/>
      <c r="F10" s="44"/>
      <c r="G10" s="44"/>
      <c r="H10" s="44"/>
      <c r="I10" s="44"/>
      <c r="J10" s="44"/>
      <c r="K10" s="44"/>
      <c r="L10" s="44"/>
      <c r="M10" s="44"/>
      <c r="N10" s="59"/>
      <c r="O10" s="59"/>
      <c r="P10" s="30" t="s">
        <v>10</v>
      </c>
      <c r="Q10" s="31" t="s">
        <v>11</v>
      </c>
      <c r="R10" s="31" t="s">
        <v>13</v>
      </c>
      <c r="S10" s="31" t="s">
        <v>31</v>
      </c>
      <c r="T10" s="31" t="s">
        <v>11</v>
      </c>
      <c r="U10" s="31" t="s">
        <v>10</v>
      </c>
      <c r="V10" s="31" t="s">
        <v>10</v>
      </c>
      <c r="W10" s="31" t="s">
        <v>14</v>
      </c>
      <c r="X10" s="31" t="s">
        <v>10</v>
      </c>
      <c r="Y10" s="32" t="s">
        <v>10</v>
      </c>
      <c r="Z10" s="5"/>
    </row>
    <row r="11" spans="1:26" s="1" customFormat="1" ht="12.75" customHeight="1" x14ac:dyDescent="0.2">
      <c r="A11" s="21">
        <v>7419.63</v>
      </c>
      <c r="B11" s="22" t="s">
        <v>8</v>
      </c>
      <c r="C11" s="23">
        <v>7900</v>
      </c>
      <c r="D11" s="24" t="s">
        <v>28</v>
      </c>
      <c r="E11" s="25" t="s">
        <v>3</v>
      </c>
      <c r="F11" s="46">
        <f t="shared" ref="F11" si="0">C11-A11</f>
        <v>480.36999999999989</v>
      </c>
      <c r="G11" s="46"/>
      <c r="H11" s="45">
        <v>17.88</v>
      </c>
      <c r="I11" s="45"/>
      <c r="J11" s="46">
        <v>8588.6473000000005</v>
      </c>
      <c r="K11" s="46"/>
      <c r="L11" s="46"/>
      <c r="M11" s="26">
        <f>F11*(4/12)</f>
        <v>160.12333333333328</v>
      </c>
      <c r="N11" s="26">
        <f>F11*(10/12)</f>
        <v>400.30833333333328</v>
      </c>
      <c r="O11" s="26">
        <f>F11*(16/12)</f>
        <v>640.49333333333311</v>
      </c>
      <c r="P11" s="26">
        <f>F11*(0.5*(3.25/12)*(3.25/(TAN(30*PI()/180)))/12*1/27)</f>
        <v>1.1301783263164269</v>
      </c>
      <c r="Q11" s="26">
        <f>(J11+O11)*(1/9)</f>
        <v>1025.4600703703704</v>
      </c>
      <c r="R11" s="26">
        <f>(J11+O11)*(1/9)*(1/2000)</f>
        <v>0.51273003518518523</v>
      </c>
      <c r="S11" s="40">
        <f>ROUNDUP(F11/5280,2)</f>
        <v>9.9999999999999992E-2</v>
      </c>
      <c r="T11" s="26">
        <f>F11*3/12/9</f>
        <v>13.343611111111109</v>
      </c>
      <c r="U11" s="26">
        <f>(1/27)*((J11*(12/12))+((M11+N11)*(6/12)))</f>
        <v>328.47641234567902</v>
      </c>
      <c r="V11" s="26">
        <f>(J11+O11)*(6/12)*(1/27)</f>
        <v>170.91001172839506</v>
      </c>
      <c r="W11" s="26">
        <f>((J11*3)+((5.63/12)*F11)+N11)*(1/9)*0.06</f>
        <v>175.94415883333332</v>
      </c>
      <c r="X11" s="26">
        <f>(J11*(1.5/12)*(1/27))+P11</f>
        <v>40.892434344834946</v>
      </c>
      <c r="Y11" s="27">
        <f>J11*(1.75/12)*(1/27)</f>
        <v>46.389298688271609</v>
      </c>
      <c r="Z11" s="5"/>
    </row>
    <row r="12" spans="1:26" s="1" customFormat="1" ht="12.75" customHeight="1" x14ac:dyDescent="0.2">
      <c r="A12" s="15"/>
      <c r="B12" s="6"/>
      <c r="C12" s="7"/>
      <c r="D12" s="8"/>
      <c r="E12" s="9"/>
      <c r="F12" s="41"/>
      <c r="G12" s="41"/>
      <c r="H12" s="47"/>
      <c r="I12" s="47"/>
      <c r="J12" s="41"/>
      <c r="K12" s="41"/>
      <c r="L12" s="41"/>
      <c r="M12" s="10"/>
      <c r="N12" s="10"/>
      <c r="O12" s="10"/>
      <c r="P12" s="10"/>
      <c r="Q12" s="10"/>
      <c r="R12" s="10"/>
      <c r="S12" s="38"/>
      <c r="T12" s="10"/>
      <c r="U12" s="10"/>
      <c r="V12" s="10"/>
      <c r="W12" s="10"/>
      <c r="X12" s="10"/>
      <c r="Y12" s="16"/>
      <c r="Z12" s="5"/>
    </row>
    <row r="13" spans="1:26" s="1" customFormat="1" ht="13.5" customHeight="1" x14ac:dyDescent="0.2">
      <c r="A13" s="17"/>
      <c r="B13" s="11"/>
      <c r="C13" s="11"/>
      <c r="D13" s="8"/>
      <c r="E13" s="8"/>
      <c r="F13" s="41"/>
      <c r="G13" s="41"/>
      <c r="H13" s="41"/>
      <c r="I13" s="41"/>
      <c r="J13" s="41"/>
      <c r="K13" s="41"/>
      <c r="L13" s="41"/>
      <c r="M13" s="10"/>
      <c r="N13" s="10"/>
      <c r="O13" s="10"/>
      <c r="P13" s="10"/>
      <c r="Q13" s="10"/>
      <c r="R13" s="10"/>
      <c r="S13" s="38"/>
      <c r="T13" s="10"/>
      <c r="U13" s="10"/>
      <c r="V13" s="10"/>
      <c r="W13" s="10"/>
      <c r="X13" s="10"/>
      <c r="Y13" s="16"/>
      <c r="Z13" s="5"/>
    </row>
    <row r="14" spans="1:26" s="1" customFormat="1" ht="12.75" customHeight="1" x14ac:dyDescent="0.2">
      <c r="A14" s="18"/>
      <c r="B14" s="8"/>
      <c r="C14" s="13"/>
      <c r="D14" s="8"/>
      <c r="E14" s="8"/>
      <c r="F14" s="41"/>
      <c r="G14" s="41"/>
      <c r="H14" s="41"/>
      <c r="I14" s="41"/>
      <c r="J14" s="41"/>
      <c r="K14" s="41"/>
      <c r="L14" s="41"/>
      <c r="M14" s="10"/>
      <c r="N14" s="10"/>
      <c r="O14" s="10"/>
      <c r="P14" s="10"/>
      <c r="Q14" s="10"/>
      <c r="R14" s="10"/>
      <c r="S14" s="38"/>
      <c r="T14" s="10"/>
      <c r="U14" s="10"/>
      <c r="V14" s="10"/>
      <c r="W14" s="10"/>
      <c r="X14" s="10"/>
      <c r="Y14" s="16"/>
    </row>
    <row r="15" spans="1:26" s="1" customFormat="1" ht="12.75" customHeight="1" x14ac:dyDescent="0.2">
      <c r="A15" s="19"/>
      <c r="B15" s="8"/>
      <c r="C15" s="14"/>
      <c r="D15" s="8"/>
      <c r="E15" s="8"/>
      <c r="F15" s="41"/>
      <c r="G15" s="41"/>
      <c r="H15" s="41"/>
      <c r="I15" s="41"/>
      <c r="J15" s="41"/>
      <c r="K15" s="41"/>
      <c r="L15" s="41"/>
      <c r="M15" s="10"/>
      <c r="N15" s="10"/>
      <c r="O15" s="10"/>
      <c r="P15" s="10"/>
      <c r="Q15" s="10"/>
      <c r="R15" s="10"/>
      <c r="S15" s="38"/>
      <c r="T15" s="10"/>
      <c r="U15" s="10"/>
      <c r="V15" s="10"/>
      <c r="W15" s="10"/>
      <c r="X15" s="10"/>
      <c r="Y15" s="16"/>
    </row>
    <row r="16" spans="1:26" s="1" customFormat="1" ht="12.75" customHeight="1" x14ac:dyDescent="0.2">
      <c r="A16" s="20"/>
      <c r="B16" s="8"/>
      <c r="C16" s="13"/>
      <c r="D16" s="8"/>
      <c r="E16" s="8"/>
      <c r="F16" s="41"/>
      <c r="G16" s="41"/>
      <c r="H16" s="41"/>
      <c r="I16" s="41"/>
      <c r="J16" s="41"/>
      <c r="K16" s="41"/>
      <c r="L16" s="41"/>
      <c r="M16" s="10"/>
      <c r="N16" s="10"/>
      <c r="O16" s="10"/>
      <c r="P16" s="10"/>
      <c r="Q16" s="10"/>
      <c r="R16" s="10"/>
      <c r="S16" s="38"/>
      <c r="T16" s="10"/>
      <c r="U16" s="10"/>
      <c r="V16" s="10"/>
      <c r="W16" s="10"/>
      <c r="X16" s="10"/>
      <c r="Y16" s="16"/>
    </row>
    <row r="17" spans="1:26" s="1" customFormat="1" ht="12.75" customHeight="1" x14ac:dyDescent="0.2">
      <c r="A17" s="18"/>
      <c r="B17" s="8"/>
      <c r="C17" s="12"/>
      <c r="D17" s="8"/>
      <c r="E17" s="8"/>
      <c r="F17" s="41"/>
      <c r="G17" s="41"/>
      <c r="H17" s="41"/>
      <c r="I17" s="41"/>
      <c r="J17" s="41"/>
      <c r="K17" s="41"/>
      <c r="L17" s="41"/>
      <c r="M17" s="10"/>
      <c r="N17" s="10"/>
      <c r="O17" s="10"/>
      <c r="P17" s="10"/>
      <c r="Q17" s="10"/>
      <c r="R17" s="10"/>
      <c r="S17" s="38"/>
      <c r="T17" s="10"/>
      <c r="U17" s="10"/>
      <c r="V17" s="10"/>
      <c r="W17" s="10"/>
      <c r="X17" s="10"/>
      <c r="Y17" s="16"/>
    </row>
    <row r="18" spans="1:26" s="1" customFormat="1" ht="12.75" customHeight="1" x14ac:dyDescent="0.2">
      <c r="A18" s="17"/>
      <c r="B18" s="8"/>
      <c r="C18" s="12"/>
      <c r="D18" s="8"/>
      <c r="E18" s="8"/>
      <c r="F18" s="41"/>
      <c r="G18" s="41"/>
      <c r="H18" s="41"/>
      <c r="I18" s="41"/>
      <c r="J18" s="41"/>
      <c r="K18" s="41"/>
      <c r="L18" s="41"/>
      <c r="M18" s="10"/>
      <c r="N18" s="10"/>
      <c r="O18" s="10"/>
      <c r="P18" s="10"/>
      <c r="Q18" s="10"/>
      <c r="R18" s="10"/>
      <c r="S18" s="38"/>
      <c r="T18" s="10"/>
      <c r="U18" s="10"/>
      <c r="V18" s="10"/>
      <c r="W18" s="10"/>
      <c r="X18" s="10"/>
      <c r="Y18" s="16"/>
    </row>
    <row r="19" spans="1:26" s="1" customFormat="1" ht="12.75" customHeight="1" x14ac:dyDescent="0.2">
      <c r="A19" s="17"/>
      <c r="B19" s="8"/>
      <c r="C19" s="12"/>
      <c r="D19" s="8"/>
      <c r="E19" s="8"/>
      <c r="F19" s="41"/>
      <c r="G19" s="41"/>
      <c r="H19" s="41"/>
      <c r="I19" s="41"/>
      <c r="J19" s="41"/>
      <c r="K19" s="41"/>
      <c r="L19" s="41"/>
      <c r="M19" s="10"/>
      <c r="N19" s="10"/>
      <c r="O19" s="10"/>
      <c r="P19" s="10"/>
      <c r="Q19" s="10"/>
      <c r="R19" s="10"/>
      <c r="S19" s="38"/>
      <c r="T19" s="10"/>
      <c r="U19" s="10"/>
      <c r="V19" s="10"/>
      <c r="W19" s="10"/>
      <c r="X19" s="10"/>
      <c r="Y19" s="16"/>
    </row>
    <row r="20" spans="1:26" s="1" customFormat="1" ht="12.75" customHeight="1" x14ac:dyDescent="0.2">
      <c r="A20" s="18"/>
      <c r="B20" s="8"/>
      <c r="C20" s="12"/>
      <c r="D20" s="8"/>
      <c r="E20" s="8"/>
      <c r="F20" s="41"/>
      <c r="G20" s="41"/>
      <c r="H20" s="41"/>
      <c r="I20" s="41"/>
      <c r="J20" s="41"/>
      <c r="K20" s="41"/>
      <c r="L20" s="41"/>
      <c r="M20" s="10"/>
      <c r="N20" s="10"/>
      <c r="O20" s="10"/>
      <c r="P20" s="10"/>
      <c r="Q20" s="10"/>
      <c r="R20" s="10"/>
      <c r="S20" s="38"/>
      <c r="T20" s="10"/>
      <c r="U20" s="10"/>
      <c r="V20" s="10"/>
      <c r="W20" s="10"/>
      <c r="X20" s="10"/>
      <c r="Y20" s="16"/>
    </row>
    <row r="21" spans="1:26" s="1" customFormat="1" ht="12.75" customHeight="1" x14ac:dyDescent="0.2">
      <c r="A21" s="18"/>
      <c r="B21" s="8"/>
      <c r="C21" s="12"/>
      <c r="D21" s="8"/>
      <c r="E21" s="8"/>
      <c r="F21" s="41"/>
      <c r="G21" s="41"/>
      <c r="H21" s="41"/>
      <c r="I21" s="41"/>
      <c r="J21" s="41"/>
      <c r="K21" s="41"/>
      <c r="L21" s="41"/>
      <c r="M21" s="10"/>
      <c r="N21" s="10"/>
      <c r="O21" s="10"/>
      <c r="P21" s="10"/>
      <c r="Q21" s="10"/>
      <c r="R21" s="10"/>
      <c r="S21" s="38"/>
      <c r="T21" s="10"/>
      <c r="U21" s="10"/>
      <c r="V21" s="10"/>
      <c r="W21" s="10"/>
      <c r="X21" s="10"/>
      <c r="Y21" s="16"/>
    </row>
    <row r="22" spans="1:26" s="1" customFormat="1" ht="12.75" customHeight="1" x14ac:dyDescent="0.2">
      <c r="A22" s="18"/>
      <c r="B22" s="8"/>
      <c r="C22" s="12"/>
      <c r="D22" s="8"/>
      <c r="E22" s="8"/>
      <c r="F22" s="41"/>
      <c r="G22" s="41"/>
      <c r="H22" s="41"/>
      <c r="I22" s="41"/>
      <c r="J22" s="41"/>
      <c r="K22" s="41"/>
      <c r="L22" s="41"/>
      <c r="M22" s="10"/>
      <c r="N22" s="10"/>
      <c r="O22" s="10"/>
      <c r="P22" s="10"/>
      <c r="Q22" s="10"/>
      <c r="R22" s="10"/>
      <c r="S22" s="38"/>
      <c r="T22" s="10"/>
      <c r="U22" s="10"/>
      <c r="V22" s="10"/>
      <c r="W22" s="10"/>
      <c r="X22" s="10"/>
      <c r="Y22" s="16"/>
    </row>
    <row r="23" spans="1:26" s="1" customFormat="1" ht="12.75" customHeight="1" x14ac:dyDescent="0.2">
      <c r="A23" s="18"/>
      <c r="B23" s="8"/>
      <c r="C23" s="12"/>
      <c r="D23" s="8"/>
      <c r="E23" s="8"/>
      <c r="F23" s="41"/>
      <c r="G23" s="41"/>
      <c r="H23" s="41"/>
      <c r="I23" s="41"/>
      <c r="J23" s="41"/>
      <c r="K23" s="41"/>
      <c r="L23" s="41"/>
      <c r="M23" s="10"/>
      <c r="N23" s="10"/>
      <c r="O23" s="10"/>
      <c r="P23" s="10"/>
      <c r="Q23" s="10"/>
      <c r="R23" s="10"/>
      <c r="S23" s="38"/>
      <c r="T23" s="10"/>
      <c r="U23" s="10"/>
      <c r="V23" s="10"/>
      <c r="W23" s="10"/>
      <c r="X23" s="10"/>
      <c r="Y23" s="16"/>
    </row>
    <row r="24" spans="1:26" s="1" customFormat="1" ht="12.75" customHeight="1" thickBot="1" x14ac:dyDescent="0.25">
      <c r="A24" s="33"/>
      <c r="B24" s="34"/>
      <c r="C24" s="35"/>
      <c r="D24" s="34"/>
      <c r="E24" s="34"/>
      <c r="F24" s="52"/>
      <c r="G24" s="52"/>
      <c r="H24" s="52"/>
      <c r="I24" s="52"/>
      <c r="J24" s="52"/>
      <c r="K24" s="52"/>
      <c r="L24" s="52"/>
      <c r="M24" s="36"/>
      <c r="N24" s="36"/>
      <c r="O24" s="36"/>
      <c r="P24" s="36"/>
      <c r="Q24" s="36"/>
      <c r="R24" s="36"/>
      <c r="S24" s="39"/>
      <c r="T24" s="36"/>
      <c r="U24" s="36"/>
      <c r="V24" s="36"/>
      <c r="W24" s="36"/>
      <c r="X24" s="36"/>
      <c r="Y24" s="37"/>
    </row>
    <row r="25" spans="1:26" s="1" customFormat="1" ht="12.75" customHeight="1" x14ac:dyDescent="0.2">
      <c r="A25" s="48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3">
        <f>ROUNDUP(SUM(Q11:Q24),0)</f>
        <v>1026</v>
      </c>
      <c r="R25" s="53">
        <f t="shared" ref="R25:Y25" si="1">ROUNDUP(SUM(R11:R24),0)</f>
        <v>1</v>
      </c>
      <c r="S25" s="61">
        <f>ROUNDUP(SUM(S11:S24),4)</f>
        <v>0.1</v>
      </c>
      <c r="T25" s="53">
        <f t="shared" si="1"/>
        <v>14</v>
      </c>
      <c r="U25" s="53">
        <f t="shared" si="1"/>
        <v>329</v>
      </c>
      <c r="V25" s="53">
        <f t="shared" si="1"/>
        <v>171</v>
      </c>
      <c r="W25" s="53">
        <f t="shared" si="1"/>
        <v>176</v>
      </c>
      <c r="X25" s="53">
        <f t="shared" si="1"/>
        <v>41</v>
      </c>
      <c r="Y25" s="56">
        <f t="shared" si="1"/>
        <v>47</v>
      </c>
    </row>
    <row r="26" spans="1:26" s="1" customFormat="1" ht="12.75" customHeight="1" thickBot="1" x14ac:dyDescent="0.25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4"/>
      <c r="R26" s="54"/>
      <c r="S26" s="62"/>
      <c r="T26" s="54"/>
      <c r="U26" s="54"/>
      <c r="V26" s="54"/>
      <c r="W26" s="54"/>
      <c r="X26" s="54"/>
      <c r="Y26" s="57"/>
      <c r="Z26" s="5"/>
    </row>
  </sheetData>
  <mergeCells count="77">
    <mergeCell ref="A1:Y1"/>
    <mergeCell ref="R3:R9"/>
    <mergeCell ref="Q3:Q9"/>
    <mergeCell ref="L2:L10"/>
    <mergeCell ref="K2:K10"/>
    <mergeCell ref="X3:X9"/>
    <mergeCell ref="D2:D10"/>
    <mergeCell ref="A2:C10"/>
    <mergeCell ref="E2:E10"/>
    <mergeCell ref="M4:M10"/>
    <mergeCell ref="T3:T9"/>
    <mergeCell ref="U3:U9"/>
    <mergeCell ref="W3:W9"/>
    <mergeCell ref="V3:V9"/>
    <mergeCell ref="N4:N10"/>
    <mergeCell ref="M2:P3"/>
    <mergeCell ref="F11:G11"/>
    <mergeCell ref="X25:X26"/>
    <mergeCell ref="Y3:Y9"/>
    <mergeCell ref="Y25:Y26"/>
    <mergeCell ref="P4:P9"/>
    <mergeCell ref="O4:O10"/>
    <mergeCell ref="S3:S9"/>
    <mergeCell ref="S25:S26"/>
    <mergeCell ref="J12:L12"/>
    <mergeCell ref="J13:L13"/>
    <mergeCell ref="H13:I13"/>
    <mergeCell ref="J19:L19"/>
    <mergeCell ref="F17:G17"/>
    <mergeCell ref="H19:I19"/>
    <mergeCell ref="J16:L16"/>
    <mergeCell ref="W25:W26"/>
    <mergeCell ref="H24:I24"/>
    <mergeCell ref="J24:L24"/>
    <mergeCell ref="F21:G21"/>
    <mergeCell ref="V25:V26"/>
    <mergeCell ref="U25:U26"/>
    <mergeCell ref="T25:T26"/>
    <mergeCell ref="R25:R26"/>
    <mergeCell ref="Q25:Q26"/>
    <mergeCell ref="G2:G10"/>
    <mergeCell ref="J11:L11"/>
    <mergeCell ref="H12:I12"/>
    <mergeCell ref="A25:P26"/>
    <mergeCell ref="F16:G16"/>
    <mergeCell ref="F20:G20"/>
    <mergeCell ref="F18:G18"/>
    <mergeCell ref="H18:I18"/>
    <mergeCell ref="H17:I17"/>
    <mergeCell ref="H20:I20"/>
    <mergeCell ref="H16:I16"/>
    <mergeCell ref="F19:G19"/>
    <mergeCell ref="H22:I22"/>
    <mergeCell ref="J22:L22"/>
    <mergeCell ref="J17:L17"/>
    <mergeCell ref="F24:G24"/>
    <mergeCell ref="F23:G23"/>
    <mergeCell ref="H23:I23"/>
    <mergeCell ref="J23:L23"/>
    <mergeCell ref="J2:J10"/>
    <mergeCell ref="F15:G15"/>
    <mergeCell ref="H15:I15"/>
    <mergeCell ref="J15:L15"/>
    <mergeCell ref="F14:G14"/>
    <mergeCell ref="H14:I14"/>
    <mergeCell ref="J14:L14"/>
    <mergeCell ref="F13:G13"/>
    <mergeCell ref="F12:G12"/>
    <mergeCell ref="H11:I11"/>
    <mergeCell ref="I2:I10"/>
    <mergeCell ref="H2:H10"/>
    <mergeCell ref="F2:F10"/>
    <mergeCell ref="J20:L20"/>
    <mergeCell ref="J18:L18"/>
    <mergeCell ref="H21:I21"/>
    <mergeCell ref="J21:L21"/>
    <mergeCell ref="F22:G22"/>
  </mergeCells>
  <printOptions horizontalCentered="1"/>
  <pageMargins left="0.75" right="0.75" top="2" bottom="1" header="0.5" footer="0.5"/>
  <pageSetup paperSize="3" scale="52" fitToHeight="0" orientation="landscape" r:id="rId1"/>
  <headerFooter scaleWithDoc="0" alignWithMargins="0">
    <oddHeader>&amp;A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DEL-42-1.41</vt:lpstr>
      <vt:lpstr>'DEL-42-1.41'!Print_Area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Benjamin S. Brown</cp:lastModifiedBy>
  <cp:lastPrinted>2019-04-03T12:58:07Z</cp:lastPrinted>
  <dcterms:created xsi:type="dcterms:W3CDTF">2007-01-18T14:43:23Z</dcterms:created>
  <dcterms:modified xsi:type="dcterms:W3CDTF">2021-01-12T20:47:59Z</dcterms:modified>
</cp:coreProperties>
</file>